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05" yWindow="-105" windowWidth="23250" windowHeight="12450"/>
  </bookViews>
  <sheets>
    <sheet name="Annexure-J Revised" sheetId="2"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2" l="1"/>
  <c r="D21" i="2" l="1"/>
  <c r="D19" i="2"/>
  <c r="D12" i="2"/>
  <c r="D13" i="2" s="1"/>
  <c r="D15" i="2" s="1"/>
  <c r="D22" i="2" l="1"/>
  <c r="D23" i="2" s="1"/>
</calcChain>
</file>

<file path=xl/sharedStrings.xml><?xml version="1.0" encoding="utf-8"?>
<sst xmlns="http://schemas.openxmlformats.org/spreadsheetml/2006/main" count="62" uniqueCount="54">
  <si>
    <t xml:space="preserve">Calculation of Additional Surcharge </t>
  </si>
  <si>
    <t>Sr. No.</t>
  </si>
  <si>
    <t>Unit</t>
  </si>
  <si>
    <t>Particulars</t>
  </si>
  <si>
    <t>A</t>
  </si>
  <si>
    <t>B</t>
  </si>
  <si>
    <t>C</t>
  </si>
  <si>
    <t>D</t>
  </si>
  <si>
    <t>E</t>
  </si>
  <si>
    <t>F</t>
  </si>
  <si>
    <t>G</t>
  </si>
  <si>
    <t>H</t>
  </si>
  <si>
    <t>I</t>
  </si>
  <si>
    <t>J</t>
  </si>
  <si>
    <t>K</t>
  </si>
  <si>
    <t>MW</t>
  </si>
  <si>
    <t>Rs. Cr.</t>
  </si>
  <si>
    <t>MU</t>
  </si>
  <si>
    <t>Rs. Cr./ MW</t>
  </si>
  <si>
    <t>Installed/contracted Capacity</t>
  </si>
  <si>
    <t>Average Open Access Availed</t>
  </si>
  <si>
    <t>Average Stranded Capacity</t>
  </si>
  <si>
    <t>Capacity Stranded due to Open Access</t>
  </si>
  <si>
    <t>Fixed Cost of Stranded Capacity on accont of Open Access (F*H)</t>
  </si>
  <si>
    <t>i)</t>
  </si>
  <si>
    <t>Energy consumed by all consumers with load more than 1 MW</t>
  </si>
  <si>
    <t>ii)</t>
  </si>
  <si>
    <t>Fixed Charges recovered from all consumers with load more than 1 MW.</t>
  </si>
  <si>
    <t>iii)</t>
  </si>
  <si>
    <t>Fixed charges per unit (ii/i)</t>
  </si>
  <si>
    <t>iv)</t>
  </si>
  <si>
    <t>Rs/kWh</t>
  </si>
  <si>
    <t>Mus</t>
  </si>
  <si>
    <t>L</t>
  </si>
  <si>
    <t>M</t>
  </si>
  <si>
    <t>v)</t>
  </si>
  <si>
    <t>vi)</t>
  </si>
  <si>
    <t>Part of the Fixed Charges paid by consumers with load more than 1 MW, contributing towards fixed cost of power (iii*v)</t>
  </si>
  <si>
    <t>Rs./ kWh</t>
  </si>
  <si>
    <t>Fixed Cost for the available power capacity (Annexure -H)</t>
  </si>
  <si>
    <t xml:space="preserve"> Annexure - J</t>
  </si>
  <si>
    <t>Fixed Cost per MW available at consumer end considering availabilty (B) at consumer end (G/B)</t>
  </si>
  <si>
    <t>Open Access Energy Scheduled</t>
  </si>
  <si>
    <t>Rs./Kwh</t>
  </si>
  <si>
    <t>Adjustment of Fixed Charges paid to the distribution licensee by partial open accesss consumers as consumers of the licensee</t>
  </si>
  <si>
    <t>Proportion of 'Fixed Cost for Power Purchase' to the 'Total Fixed Costs of the Distribution Licensee' (G/iv)</t>
  </si>
  <si>
    <t xml:space="preserve">  </t>
  </si>
  <si>
    <t xml:space="preserve">Average Availability Capacity </t>
  </si>
  <si>
    <t xml:space="preserve">Average ScheduledCapacity </t>
  </si>
  <si>
    <t>Additional Surcharge payable by partial open access consumers excluding Green Energy Open Access consumers for availing open access upto the contract demand maintained with the distribution license (K-L (vi))</t>
  </si>
  <si>
    <t>Additional Surcharge payable by Full open access consumers and partial open access consumers including Green Energy Open Access Consumers for availing open access beyond the contract demand maintained with the distribution licensee (I/J)</t>
  </si>
  <si>
    <t>Total Fixed Costs of Distribution Licensee  = 1/2 of yearly distribution fixed cost {Table 211 ( Page  No. 200) in Tariff order for 2023-24} + G</t>
  </si>
  <si>
    <t>(Based on the data for the period i.e. 1.10.23 to 31.03.24)</t>
  </si>
  <si>
    <t>The availability at the consumer end is calculated by deducting inter-state losses @ 3.94 %  &amp;  intra-state losses @2.37 %  from average available capacity.</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</si>
</sst>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name val="Calibri"/>
      <family val="2"/>
      <scheme val="minor"/>
    </font>
    <font>
      <sz val="11"/>
      <name val="Calibri"/>
      <family val="2"/>
      <scheme val="minor"/>
    </font>
    <font>
      <b/>
      <sz val="20"/>
      <color theme="1"/>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43">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 fillId="0" borderId="0" xfId="0" applyFont="1" applyAlignment="1">
      <alignment vertical="center"/>
    </xf>
    <xf numFmtId="0" fontId="1" fillId="0" borderId="0" xfId="0" applyFont="1"/>
    <xf numFmtId="10" fontId="2" fillId="0" borderId="0" xfId="0" applyNumberFormat="1" applyFont="1" applyAlignment="1">
      <alignment horizontal="center" vertical="center"/>
    </xf>
    <xf numFmtId="0" fontId="2" fillId="0" borderId="0" xfId="0" applyFont="1" applyAlignment="1">
      <alignment horizontal="center" vertical="center"/>
    </xf>
    <xf numFmtId="0" fontId="0" fillId="0" borderId="1" xfId="0" applyBorder="1" applyAlignment="1">
      <alignment horizontal="center" vertical="center"/>
    </xf>
    <xf numFmtId="0" fontId="3" fillId="0" borderId="1" xfId="0" applyFont="1" applyBorder="1" applyAlignment="1">
      <alignment vertical="center"/>
    </xf>
    <xf numFmtId="0" fontId="0" fillId="0" borderId="0" xfId="0" applyAlignment="1">
      <alignment horizontal="center" wrapText="1"/>
    </xf>
    <xf numFmtId="0" fontId="0" fillId="0" borderId="0" xfId="0" applyAlignment="1">
      <alignment vertical="center"/>
    </xf>
    <xf numFmtId="0" fontId="0" fillId="0" borderId="0" xfId="0" applyAlignment="1">
      <alignment vertical="center" wrapText="1"/>
    </xf>
    <xf numFmtId="0" fontId="4" fillId="2" borderId="1" xfId="0" applyFont="1" applyFill="1" applyBorder="1" applyAlignment="1">
      <alignment horizontal="center"/>
    </xf>
    <xf numFmtId="0" fontId="4" fillId="2" borderId="1" xfId="0" applyFont="1" applyFill="1" applyBorder="1" applyAlignment="1">
      <alignment horizontal="center" vertical="center" wrapText="1"/>
    </xf>
    <xf numFmtId="0" fontId="4" fillId="2" borderId="1" xfId="0" applyFont="1" applyFill="1" applyBorder="1" applyAlignment="1">
      <alignment wrapText="1"/>
    </xf>
    <xf numFmtId="0" fontId="5" fillId="2" borderId="1" xfId="0" applyFont="1" applyFill="1" applyBorder="1" applyAlignment="1">
      <alignment horizontal="center" vertical="top"/>
    </xf>
    <xf numFmtId="0" fontId="4" fillId="2" borderId="1" xfId="0" applyFont="1" applyFill="1" applyBorder="1" applyAlignment="1">
      <alignment horizontal="center" vertical="center"/>
    </xf>
    <xf numFmtId="0" fontId="0" fillId="0" borderId="0" xfId="0" applyAlignment="1">
      <alignment horizontal="center"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7" fillId="0" borderId="2" xfId="0" applyFont="1" applyBorder="1" applyAlignment="1">
      <alignment horizontal="right" vertical="center"/>
    </xf>
    <xf numFmtId="0" fontId="7" fillId="0" borderId="4" xfId="0" applyFont="1" applyBorder="1" applyAlignment="1">
      <alignment horizontal="right" vertical="center"/>
    </xf>
    <xf numFmtId="0" fontId="7" fillId="0" borderId="3" xfId="0" applyFont="1" applyBorder="1" applyAlignment="1">
      <alignment horizontal="right" vertical="center"/>
    </xf>
    <xf numFmtId="0" fontId="3" fillId="0" borderId="1" xfId="0" applyFont="1" applyBorder="1" applyAlignment="1">
      <alignment horizontal="center"/>
    </xf>
    <xf numFmtId="0" fontId="3"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1"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2" fontId="4" fillId="2" borderId="1" xfId="0" applyNumberFormat="1" applyFont="1" applyFill="1" applyBorder="1" applyAlignment="1">
      <alignment horizontal="center"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2" fontId="4" fillId="2" borderId="2" xfId="0" applyNumberFormat="1" applyFont="1" applyFill="1" applyBorder="1" applyAlignment="1">
      <alignment horizontal="center" vertical="center"/>
    </xf>
    <xf numFmtId="2" fontId="4" fillId="2" borderId="3" xfId="0" applyNumberFormat="1" applyFont="1" applyFill="1" applyBorder="1" applyAlignment="1">
      <alignment horizontal="center" vertical="center"/>
    </xf>
    <xf numFmtId="0" fontId="5" fillId="2" borderId="1" xfId="0" applyFont="1" applyFill="1" applyBorder="1" applyAlignment="1">
      <alignment horizontal="left" vertical="top" wrapText="1"/>
    </xf>
    <xf numFmtId="2"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6" fillId="2" borderId="5" xfId="0" applyFont="1" applyFill="1" applyBorder="1" applyAlignment="1">
      <alignment horizontal="left" vertical="center" wrapText="1"/>
    </xf>
    <xf numFmtId="0" fontId="0" fillId="0" borderId="0" xfId="0"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10" fontId="4" fillId="2" borderId="1" xfId="0"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M26"/>
  <sheetViews>
    <sheetView tabSelected="1" topLeftCell="A4" workbookViewId="0">
      <selection activeCell="J24" sqref="J24"/>
    </sheetView>
  </sheetViews>
  <sheetFormatPr defaultRowHeight="15" x14ac:dyDescent="0.25"/>
  <cols>
    <col min="1" max="1" width="6.42578125" style="3" customWidth="1"/>
    <col min="2" max="2" width="7.5703125" customWidth="1"/>
    <col min="3" max="3" width="50.42578125" style="1" customWidth="1"/>
    <col min="4" max="4" width="14.140625" style="3" customWidth="1"/>
    <col min="5" max="5" width="13.7109375" style="3" customWidth="1"/>
    <col min="6" max="6" width="11" style="2" customWidth="1"/>
  </cols>
  <sheetData>
    <row r="1" spans="1:7" ht="26.25" x14ac:dyDescent="0.25">
      <c r="A1" s="21" t="s">
        <v>40</v>
      </c>
      <c r="B1" s="22"/>
      <c r="C1" s="22"/>
      <c r="D1" s="22"/>
      <c r="E1" s="22"/>
      <c r="F1" s="23"/>
      <c r="G1" s="4"/>
    </row>
    <row r="2" spans="1:7" ht="15.75" x14ac:dyDescent="0.25">
      <c r="A2" s="24" t="s">
        <v>0</v>
      </c>
      <c r="B2" s="24"/>
      <c r="C2" s="24"/>
      <c r="D2" s="24"/>
      <c r="E2" s="24"/>
      <c r="F2" s="24"/>
    </row>
    <row r="3" spans="1:7" ht="15.75" x14ac:dyDescent="0.25">
      <c r="A3" s="24" t="s">
        <v>52</v>
      </c>
      <c r="B3" s="24"/>
      <c r="C3" s="24"/>
      <c r="D3" s="24"/>
      <c r="E3" s="24"/>
      <c r="F3" s="24"/>
    </row>
    <row r="4" spans="1:7" ht="72.75" customHeight="1" x14ac:dyDescent="0.25">
      <c r="A4" s="19" t="s">
        <v>1</v>
      </c>
      <c r="B4" s="25" t="s">
        <v>3</v>
      </c>
      <c r="C4" s="25"/>
      <c r="D4" s="8"/>
      <c r="E4" s="9"/>
      <c r="F4" s="9" t="s">
        <v>2</v>
      </c>
    </row>
    <row r="5" spans="1:7" ht="15.75" x14ac:dyDescent="0.25">
      <c r="A5" s="17" t="s">
        <v>4</v>
      </c>
      <c r="B5" s="26" t="s">
        <v>19</v>
      </c>
      <c r="C5" s="26"/>
      <c r="D5" s="27">
        <v>14724</v>
      </c>
      <c r="E5" s="27"/>
      <c r="F5" s="13" t="s">
        <v>15</v>
      </c>
    </row>
    <row r="6" spans="1:7" ht="15.75" x14ac:dyDescent="0.25">
      <c r="A6" s="17" t="s">
        <v>5</v>
      </c>
      <c r="B6" s="26" t="s">
        <v>47</v>
      </c>
      <c r="C6" s="26"/>
      <c r="D6" s="28">
        <v>6956</v>
      </c>
      <c r="E6" s="28"/>
      <c r="F6" s="13" t="s">
        <v>15</v>
      </c>
    </row>
    <row r="7" spans="1:7" ht="15.75" x14ac:dyDescent="0.25">
      <c r="A7" s="17" t="s">
        <v>6</v>
      </c>
      <c r="B7" s="26" t="s">
        <v>48</v>
      </c>
      <c r="C7" s="26"/>
      <c r="D7" s="28">
        <v>6017</v>
      </c>
      <c r="E7" s="28"/>
      <c r="F7" s="13" t="s">
        <v>15</v>
      </c>
    </row>
    <row r="8" spans="1:7" ht="15.75" x14ac:dyDescent="0.25">
      <c r="A8" s="17" t="s">
        <v>7</v>
      </c>
      <c r="B8" s="26" t="s">
        <v>21</v>
      </c>
      <c r="C8" s="26"/>
      <c r="D8" s="28">
        <v>956</v>
      </c>
      <c r="E8" s="28"/>
      <c r="F8" s="13" t="s">
        <v>15</v>
      </c>
    </row>
    <row r="9" spans="1:7" ht="15.75" x14ac:dyDescent="0.25">
      <c r="A9" s="17" t="s">
        <v>8</v>
      </c>
      <c r="B9" s="26" t="s">
        <v>20</v>
      </c>
      <c r="C9" s="26"/>
      <c r="D9" s="28">
        <v>36</v>
      </c>
      <c r="E9" s="28"/>
      <c r="F9" s="13" t="s">
        <v>15</v>
      </c>
    </row>
    <row r="10" spans="1:7" ht="15.75" x14ac:dyDescent="0.25">
      <c r="A10" s="17" t="s">
        <v>9</v>
      </c>
      <c r="B10" s="26" t="s">
        <v>22</v>
      </c>
      <c r="C10" s="26"/>
      <c r="D10" s="28">
        <v>36</v>
      </c>
      <c r="E10" s="28"/>
      <c r="F10" s="13" t="s">
        <v>15</v>
      </c>
    </row>
    <row r="11" spans="1:7" ht="32.25" customHeight="1" x14ac:dyDescent="0.25">
      <c r="A11" s="17" t="s">
        <v>10</v>
      </c>
      <c r="B11" s="26" t="s">
        <v>39</v>
      </c>
      <c r="C11" s="26"/>
      <c r="D11" s="28">
        <v>4720.88</v>
      </c>
      <c r="E11" s="28"/>
      <c r="F11" s="17" t="s">
        <v>16</v>
      </c>
    </row>
    <row r="12" spans="1:7" ht="31.5" x14ac:dyDescent="0.25">
      <c r="A12" s="17" t="s">
        <v>11</v>
      </c>
      <c r="B12" s="26" t="s">
        <v>41</v>
      </c>
      <c r="C12" s="26"/>
      <c r="D12" s="29">
        <f>D11/D6</f>
        <v>0.67867740080506045</v>
      </c>
      <c r="E12" s="29"/>
      <c r="F12" s="14" t="s">
        <v>18</v>
      </c>
    </row>
    <row r="13" spans="1:7" ht="36.75" customHeight="1" x14ac:dyDescent="0.25">
      <c r="A13" s="17" t="s">
        <v>12</v>
      </c>
      <c r="B13" s="26" t="s">
        <v>23</v>
      </c>
      <c r="C13" s="26"/>
      <c r="D13" s="29">
        <f>D10*D12</f>
        <v>24.432386428982177</v>
      </c>
      <c r="E13" s="29"/>
      <c r="F13" s="17" t="s">
        <v>16</v>
      </c>
    </row>
    <row r="14" spans="1:7" ht="36.75" customHeight="1" x14ac:dyDescent="0.25">
      <c r="A14" s="17" t="s">
        <v>13</v>
      </c>
      <c r="B14" s="30" t="s">
        <v>42</v>
      </c>
      <c r="C14" s="31"/>
      <c r="D14" s="32">
        <v>160</v>
      </c>
      <c r="E14" s="33"/>
      <c r="F14" s="17" t="s">
        <v>17</v>
      </c>
    </row>
    <row r="15" spans="1:7" ht="75" customHeight="1" x14ac:dyDescent="0.25">
      <c r="A15" s="17" t="s">
        <v>14</v>
      </c>
      <c r="B15" s="39" t="s">
        <v>50</v>
      </c>
      <c r="C15" s="40"/>
      <c r="D15" s="32">
        <f>D13/D14*10</f>
        <v>1.5270241518113861</v>
      </c>
      <c r="E15" s="33"/>
      <c r="F15" s="17" t="s">
        <v>43</v>
      </c>
    </row>
    <row r="16" spans="1:7" ht="51" customHeight="1" x14ac:dyDescent="0.25">
      <c r="A16" s="28" t="s">
        <v>33</v>
      </c>
      <c r="B16" s="39" t="s">
        <v>44</v>
      </c>
      <c r="C16" s="41"/>
      <c r="D16" s="41"/>
      <c r="E16" s="41"/>
      <c r="F16" s="40"/>
    </row>
    <row r="17" spans="1:13" ht="31.5" x14ac:dyDescent="0.25">
      <c r="A17" s="28"/>
      <c r="B17" s="17" t="s">
        <v>24</v>
      </c>
      <c r="C17" s="15" t="s">
        <v>25</v>
      </c>
      <c r="D17" s="29">
        <v>7451</v>
      </c>
      <c r="E17" s="29"/>
      <c r="F17" s="17" t="s">
        <v>32</v>
      </c>
    </row>
    <row r="18" spans="1:13" ht="31.5" x14ac:dyDescent="0.25">
      <c r="A18" s="28"/>
      <c r="B18" s="17" t="s">
        <v>26</v>
      </c>
      <c r="C18" s="15" t="s">
        <v>27</v>
      </c>
      <c r="D18" s="29">
        <v>596.53</v>
      </c>
      <c r="E18" s="29"/>
      <c r="F18" s="17" t="s">
        <v>16</v>
      </c>
    </row>
    <row r="19" spans="1:13" ht="15.75" x14ac:dyDescent="0.25">
      <c r="A19" s="28"/>
      <c r="B19" s="17" t="s">
        <v>28</v>
      </c>
      <c r="C19" s="15" t="s">
        <v>29</v>
      </c>
      <c r="D19" s="29">
        <f>D18/D17*10</f>
        <v>0.80060394577909011</v>
      </c>
      <c r="E19" s="29"/>
      <c r="F19" s="17" t="s">
        <v>31</v>
      </c>
    </row>
    <row r="20" spans="1:13" ht="47.25" x14ac:dyDescent="0.25">
      <c r="A20" s="28"/>
      <c r="B20" s="17" t="s">
        <v>30</v>
      </c>
      <c r="C20" s="15" t="s">
        <v>51</v>
      </c>
      <c r="D20" s="29">
        <f>1/2*(4326.6+32723.05-27446)+D11</f>
        <v>9522.7050000000017</v>
      </c>
      <c r="E20" s="29"/>
      <c r="F20" s="17" t="s">
        <v>16</v>
      </c>
      <c r="J20" s="7"/>
    </row>
    <row r="21" spans="1:13" ht="51" customHeight="1" x14ac:dyDescent="0.25">
      <c r="A21" s="28"/>
      <c r="B21" s="17" t="s">
        <v>35</v>
      </c>
      <c r="C21" s="15" t="s">
        <v>45</v>
      </c>
      <c r="D21" s="42">
        <f>D11/D20</f>
        <v>0.49574989459402546</v>
      </c>
      <c r="E21" s="42"/>
      <c r="F21" s="13"/>
      <c r="J21" s="6"/>
      <c r="M21" t="s">
        <v>46</v>
      </c>
    </row>
    <row r="22" spans="1:13" ht="51.75" customHeight="1" x14ac:dyDescent="0.25">
      <c r="A22" s="28"/>
      <c r="B22" s="17" t="s">
        <v>36</v>
      </c>
      <c r="C22" s="15" t="s">
        <v>37</v>
      </c>
      <c r="D22" s="29">
        <f>D19*D21</f>
        <v>0.3968993217315448</v>
      </c>
      <c r="E22" s="29"/>
      <c r="F22" s="13"/>
      <c r="J22" s="7"/>
    </row>
    <row r="23" spans="1:13" s="5" customFormat="1" ht="70.5" customHeight="1" x14ac:dyDescent="0.25">
      <c r="A23" s="16" t="s">
        <v>34</v>
      </c>
      <c r="B23" s="34" t="s">
        <v>49</v>
      </c>
      <c r="C23" s="34"/>
      <c r="D23" s="35">
        <f>D15-D22</f>
        <v>1.1301248300798412</v>
      </c>
      <c r="E23" s="36"/>
      <c r="F23" s="20" t="s">
        <v>38</v>
      </c>
    </row>
    <row r="24" spans="1:13" ht="58.5" customHeight="1" x14ac:dyDescent="0.25">
      <c r="A24" s="37" t="s">
        <v>53</v>
      </c>
      <c r="B24" s="37"/>
      <c r="C24" s="37"/>
      <c r="D24" s="37"/>
      <c r="E24" s="37"/>
      <c r="F24" s="37"/>
      <c r="G24" s="12"/>
    </row>
    <row r="25" spans="1:13" s="11" customFormat="1" ht="44.25" customHeight="1" x14ac:dyDescent="0.25">
      <c r="A25" s="38"/>
      <c r="B25" s="38"/>
      <c r="C25" s="38"/>
      <c r="D25" s="38"/>
      <c r="E25" s="38"/>
      <c r="F25" s="38"/>
    </row>
    <row r="26" spans="1:13" x14ac:dyDescent="0.25">
      <c r="A26" s="18"/>
      <c r="B26" s="1"/>
      <c r="D26" s="18"/>
      <c r="E26" s="18"/>
      <c r="F26" s="10"/>
    </row>
  </sheetData>
  <mergeCells count="38">
    <mergeCell ref="B23:C23"/>
    <mergeCell ref="D23:E23"/>
    <mergeCell ref="A24:F24"/>
    <mergeCell ref="A25:F25"/>
    <mergeCell ref="B15:C15"/>
    <mergeCell ref="D15:E15"/>
    <mergeCell ref="A16:A22"/>
    <mergeCell ref="B16:F16"/>
    <mergeCell ref="D17:E17"/>
    <mergeCell ref="D18:E18"/>
    <mergeCell ref="D19:E19"/>
    <mergeCell ref="D20:E20"/>
    <mergeCell ref="D21:E21"/>
    <mergeCell ref="D22:E22"/>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A1:F1"/>
    <mergeCell ref="A2:F2"/>
    <mergeCell ref="A3:F3"/>
    <mergeCell ref="B4:C4"/>
    <mergeCell ref="B5:C5"/>
    <mergeCell ref="D5:E5"/>
  </mergeCells>
  <pageMargins left="0.7" right="0.7" top="0.75" bottom="0.75" header="0.3" footer="0.3"/>
  <pageSetup paperSize="5" scale="54"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Annexure-J Revised</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2024-08-07T11:42:15Z</dcterms:modified>
</cp:coreProperties>
</file>